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4"/>
  </bookViews>
  <sheets>
    <sheet name="Baseline" sheetId="1" r:id="rId1"/>
    <sheet name="Sheet1" sheetId="2" r:id="rId2"/>
    <sheet name="REV A" sheetId="4" r:id="rId3"/>
    <sheet name="REV B" sheetId="5" r:id="rId4"/>
    <sheet name="TBDB" sheetId="6" r:id="rId5"/>
  </sheets>
  <definedNames>
    <definedName name="_xlnm.Print_Area" localSheetId="2">'REV A'!$A$1:$I$20</definedName>
    <definedName name="_xlnm.Print_Area" localSheetId="3">'REV B'!$A$1:$H$19</definedName>
  </definedNames>
  <calcPr calcId="152511"/>
</workbook>
</file>

<file path=xl/calcChain.xml><?xml version="1.0" encoding="utf-8"?>
<calcChain xmlns="http://schemas.openxmlformats.org/spreadsheetml/2006/main">
  <c r="G11" i="6" l="1"/>
  <c r="G10" i="6"/>
  <c r="G9" i="6"/>
  <c r="G8" i="6"/>
  <c r="G7" i="6"/>
  <c r="G6" i="6"/>
  <c r="G5" i="6"/>
  <c r="G4" i="6"/>
  <c r="G3" i="6"/>
  <c r="G2" i="6"/>
  <c r="G19" i="5"/>
  <c r="G18" i="5"/>
  <c r="G17" i="5"/>
  <c r="G16" i="5"/>
  <c r="G15" i="5"/>
  <c r="G14" i="5"/>
  <c r="G13" i="5"/>
  <c r="G12" i="5"/>
  <c r="G11" i="5"/>
  <c r="G10" i="5"/>
  <c r="H20" i="4" l="1"/>
  <c r="H19" i="4"/>
  <c r="H18" i="4"/>
  <c r="H17" i="4"/>
  <c r="H16" i="4"/>
  <c r="H15" i="4"/>
  <c r="H14" i="4"/>
  <c r="H13" i="4"/>
  <c r="H12" i="4"/>
  <c r="H11" i="4"/>
  <c r="H10" i="4"/>
  <c r="H21" i="1" l="1"/>
  <c r="H13" i="1"/>
  <c r="H10" i="1"/>
  <c r="H16" i="1"/>
  <c r="H12" i="1"/>
  <c r="H14" i="1"/>
  <c r="H20" i="1"/>
  <c r="H11" i="1"/>
  <c r="H19" i="1"/>
  <c r="H15" i="1"/>
  <c r="H18" i="1"/>
  <c r="H17" i="1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<sst xmlns="http://schemas.openxmlformats.org/spreadsheetml/2006/main" count="404" uniqueCount="120">
  <si>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</si>
  <si>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</si>
  <si>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</si>
  <si>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</si>
  <si>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</si>
  <si>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</si>
  <si>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</si>
  <si>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</si>
  <si>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</si>
  <si>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</si>
  <si>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</si>
  <si>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</si>
  <si>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</si>
  <si>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</si>
  <si>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</si>
  <si>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</si>
  <si>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</si>
  <si>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</si>
  <si>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</si>
  <si>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</si>
  <si>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</si>
  <si>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</si>
  <si>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</si>
  <si>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</si>
  <si>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</si>
  <si>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</si>
  <si>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</si>
  <si>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IN</t>
  </si>
  <si>
    <t>SP</t>
  </si>
  <si>
    <t>Description</t>
  </si>
  <si>
    <t>KITS PER TB</t>
  </si>
  <si>
    <t>PDN</t>
  </si>
  <si>
    <t>END ITEM</t>
  </si>
  <si>
    <t>Qty</t>
  </si>
  <si>
    <t>COMMENTS</t>
  </si>
  <si>
    <t>1</t>
  </si>
  <si>
    <t>O-RING</t>
  </si>
  <si>
    <t>PACKING</t>
  </si>
  <si>
    <t>KITS PER TB =4</t>
  </si>
  <si>
    <t>67288A F15 VALVE REGULATOR</t>
  </si>
  <si>
    <t>DEMAND = 4 PER QTY</t>
  </si>
  <si>
    <r>
      <t xml:space="preserve"> DELIVERY SCHEDULE 1 TB (4 KITS) FIRST MONDY OF EACH QTY (</t>
    </r>
    <r>
      <rPr>
        <b/>
        <sz val="10"/>
        <color rgb="FFFF0000"/>
        <rFont val="Arial"/>
        <family val="2"/>
      </rPr>
      <t>Oct, Jan, Apr, Jul)</t>
    </r>
  </si>
  <si>
    <t>C9B</t>
  </si>
  <si>
    <t>67288A</t>
  </si>
  <si>
    <t>F15 VALVE REGULATOR</t>
  </si>
  <si>
    <t>5360008944610</t>
  </si>
  <si>
    <t>22802</t>
  </si>
  <si>
    <t>SPRING</t>
  </si>
  <si>
    <t>TB1-1</t>
  </si>
  <si>
    <t>RS TO IN</t>
  </si>
  <si>
    <t>3040008913767</t>
  </si>
  <si>
    <t>22805</t>
  </si>
  <si>
    <t>RETAINER</t>
  </si>
  <si>
    <t>TB1-2</t>
  </si>
  <si>
    <t>5331006910145</t>
  </si>
  <si>
    <t>MS28775-022</t>
  </si>
  <si>
    <t>TB1-3</t>
  </si>
  <si>
    <t>5325002866600</t>
  </si>
  <si>
    <t>MS21208F4-10</t>
  </si>
  <si>
    <t>INSERT</t>
  </si>
  <si>
    <t>4</t>
  </si>
  <si>
    <t>TB1-4</t>
  </si>
  <si>
    <t>5330008439726</t>
  </si>
  <si>
    <t>MS28774-013</t>
  </si>
  <si>
    <t>RING,BACKUP</t>
  </si>
  <si>
    <t>TB1-5</t>
  </si>
  <si>
    <t>5305009906431</t>
  </si>
  <si>
    <t>MS24678-20</t>
  </si>
  <si>
    <t>SCREW</t>
  </si>
  <si>
    <t>TB1-6</t>
  </si>
  <si>
    <t>5331004904600</t>
  </si>
  <si>
    <t>M25988-1-116</t>
  </si>
  <si>
    <t>2</t>
  </si>
  <si>
    <t>TB1-7</t>
  </si>
  <si>
    <t>5331008163546</t>
  </si>
  <si>
    <t>MS28778-20</t>
  </si>
  <si>
    <t>TB1-8</t>
  </si>
  <si>
    <t>5330004192969</t>
  </si>
  <si>
    <t>MS28774-022</t>
  </si>
  <si>
    <t>TB1-9</t>
  </si>
  <si>
    <t>5330005805055</t>
  </si>
  <si>
    <t>MS28774-014</t>
  </si>
  <si>
    <t>TB1-10</t>
  </si>
  <si>
    <t>5331006843420</t>
  </si>
  <si>
    <t>MS28775-013</t>
  </si>
  <si>
    <t>TB1-11</t>
  </si>
  <si>
    <t>23387</t>
  </si>
  <si>
    <t>RING</t>
  </si>
  <si>
    <t>TB1-12</t>
  </si>
  <si>
    <t>ALREADY IN RS TO IN</t>
  </si>
  <si>
    <t>(4 Kits per Tackle Box)</t>
  </si>
  <si>
    <t>K2HIPV24556193</t>
  </si>
  <si>
    <t>67288A F-15 VALVE REGULATOR</t>
  </si>
  <si>
    <t>One T/Box Every First Monday of the QTR</t>
  </si>
  <si>
    <t>4 (per qtr)</t>
  </si>
  <si>
    <t>G023</t>
  </si>
  <si>
    <t>G098</t>
  </si>
  <si>
    <t>H584</t>
  </si>
  <si>
    <t>H634</t>
  </si>
  <si>
    <t>G871</t>
  </si>
  <si>
    <t>H580</t>
  </si>
  <si>
    <t>H629</t>
  </si>
  <si>
    <t>K355</t>
  </si>
  <si>
    <t>K356</t>
  </si>
  <si>
    <t>K357</t>
  </si>
  <si>
    <t>K358</t>
  </si>
  <si>
    <t>K359</t>
  </si>
  <si>
    <t>TB1-05</t>
  </si>
  <si>
    <t>TB1-08</t>
  </si>
  <si>
    <t>TB1-07</t>
  </si>
  <si>
    <t>TB1-03</t>
  </si>
  <si>
    <t>TB1-09</t>
  </si>
  <si>
    <t>TB1-01</t>
  </si>
  <si>
    <t>TB1-02</t>
  </si>
  <si>
    <t>TB1-04</t>
  </si>
  <si>
    <t>TB1-06</t>
  </si>
  <si>
    <t>A</t>
  </si>
  <si>
    <t>B</t>
  </si>
  <si>
    <t>4 KITS PER TACKLE BOX</t>
  </si>
  <si>
    <t>1 TB EVERY FIRST MONDAY OF THE QTR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</si>
</sst>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sz val="14"/>
      <color indexed="8"/>
      <name val="Arial"/>
      <family val="2"/>
    </font>
    <font>
      <b/>
      <sz val="14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5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1" fillId="0" borderId="0" xfId="0" quotePrefix="1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7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0" xfId="0" applyNumberFormat="1" applyFont="1" applyAlignment="1">
      <alignment horizontal="left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0" fillId="4" borderId="1" xfId="0" applyFont="1" applyFill="1" applyBorder="1" applyAlignment="1">
      <alignment horizontal="center"/>
    </xf>
    <xf numFmtId="0" fontId="10" fillId="4" borderId="1" xfId="0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3" fillId="0" borderId="1" xfId="0" applyNumberFormat="1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49" fontId="11" fillId="5" borderId="1" xfId="0" applyNumberFormat="1" applyFont="1" applyFill="1" applyBorder="1"/>
    <xf numFmtId="0" fontId="3" fillId="0" borderId="3" xfId="0" applyFont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5" borderId="0" xfId="0" applyFont="1" applyFill="1" applyAlignment="1">
      <alignment horizontal="left"/>
    </xf>
    <xf numFmtId="49" fontId="11" fillId="5" borderId="0" xfId="0" applyNumberFormat="1" applyFont="1" applyFill="1"/>
    <xf numFmtId="1" fontId="3" fillId="5" borderId="1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1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zoomScaleNormal="100" workbookViewId="0">
      <selection sqref="A1:I21"/>
    </sheetView>
  </sheetViews>
  <sheetFormatPr defaultRowHeight="12.75" x14ac:dyDescent="0.2"/>
  <cols>
    <col min="1" max="1" width="5" style="13" bestFit="1" customWidth="1"/>
    <col min="2" max="2" width="6.42578125" style="13" customWidth="1"/>
    <col min="3" max="3" width="19.28515625" style="13" customWidth="1"/>
    <col min="4" max="4" width="19.28515625" style="21" customWidth="1"/>
    <col min="5" max="5" width="21" style="21" customWidth="1"/>
    <col min="6" max="6" width="6.28515625" style="22" customWidth="1"/>
    <col min="7" max="8" width="6.5703125" style="13" customWidth="1"/>
    <col min="9" max="9" width="10.7109375" style="13" customWidth="1"/>
    <col min="10" max="10" width="12.7109375" style="13" customWidth="1"/>
    <col min="11" max="11" width="20.28515625" style="13" customWidth="1"/>
    <col min="12" max="12" width="24.5703125" style="13" bestFit="1" customWidth="1"/>
    <col min="13" max="16384" width="9.140625" style="13"/>
  </cols>
  <sheetData>
    <row r="1" spans="1:11" x14ac:dyDescent="0.2">
      <c r="C1" s="14" t="s">
        <v>3</v>
      </c>
      <c r="D1" s="15" t="s">
        <v>91</v>
      </c>
      <c r="E1" s="16"/>
      <c r="F1" s="16"/>
      <c r="G1" s="17" t="s">
        <v>4</v>
      </c>
      <c r="H1" s="17"/>
      <c r="I1" s="18" t="s">
        <v>5</v>
      </c>
    </row>
    <row r="2" spans="1:11" x14ac:dyDescent="0.2">
      <c r="C2" s="14" t="s">
        <v>6</v>
      </c>
      <c r="D2" s="61" t="s">
        <v>92</v>
      </c>
      <c r="E2" s="62"/>
      <c r="F2" s="16"/>
      <c r="G2" s="17" t="s">
        <v>7</v>
      </c>
      <c r="H2" s="17"/>
      <c r="I2" s="12">
        <v>41311</v>
      </c>
    </row>
    <row r="3" spans="1:11" x14ac:dyDescent="0.2">
      <c r="C3" s="14" t="s">
        <v>8</v>
      </c>
      <c r="D3" s="19" t="s">
        <v>21</v>
      </c>
      <c r="E3" s="1" t="s">
        <v>13</v>
      </c>
      <c r="F3" s="16"/>
      <c r="G3" s="16"/>
      <c r="H3" s="16"/>
      <c r="I3" s="16"/>
      <c r="J3" s="16"/>
    </row>
    <row r="4" spans="1:11" x14ac:dyDescent="0.2">
      <c r="C4" s="14" t="s">
        <v>9</v>
      </c>
      <c r="D4" s="2" t="s">
        <v>22</v>
      </c>
      <c r="E4" s="14"/>
      <c r="F4" s="16"/>
      <c r="G4" s="16"/>
      <c r="H4" s="16"/>
      <c r="I4" s="16"/>
      <c r="J4" s="16"/>
    </row>
    <row r="5" spans="1:11" x14ac:dyDescent="0.2">
      <c r="B5" s="20" t="s">
        <v>17</v>
      </c>
      <c r="C5" s="14" t="s">
        <v>10</v>
      </c>
      <c r="D5" s="63" t="s">
        <v>93</v>
      </c>
      <c r="E5" s="64"/>
      <c r="F5" s="64"/>
      <c r="G5" s="16"/>
      <c r="H5" s="16"/>
      <c r="I5" s="16"/>
      <c r="J5" s="16"/>
    </row>
    <row r="6" spans="1:11" x14ac:dyDescent="0.2">
      <c r="B6" s="20" t="s">
        <v>23</v>
      </c>
      <c r="C6" s="14" t="s">
        <v>11</v>
      </c>
      <c r="D6" s="19">
        <v>16</v>
      </c>
      <c r="E6" s="20" t="s">
        <v>43</v>
      </c>
      <c r="F6" s="16"/>
      <c r="G6" s="16"/>
      <c r="H6" s="16"/>
      <c r="I6" s="16"/>
      <c r="J6" s="16"/>
    </row>
    <row r="7" spans="1:11" x14ac:dyDescent="0.2">
      <c r="C7" s="14" t="s">
        <v>12</v>
      </c>
      <c r="D7" s="19" t="s">
        <v>94</v>
      </c>
      <c r="E7" s="20" t="s">
        <v>90</v>
      </c>
      <c r="F7" s="16"/>
      <c r="G7" s="16"/>
      <c r="H7" s="16"/>
      <c r="I7" s="16"/>
      <c r="J7" s="16"/>
    </row>
    <row r="8" spans="1:11" ht="12" customHeight="1" x14ac:dyDescent="0.2">
      <c r="C8" s="14"/>
      <c r="D8" s="19"/>
      <c r="E8" s="16"/>
      <c r="F8" s="16"/>
      <c r="G8" s="16"/>
      <c r="H8" s="16"/>
      <c r="I8" s="16"/>
      <c r="J8" s="16"/>
    </row>
    <row r="9" spans="1:11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  <c r="J9" s="52"/>
    </row>
    <row r="10" spans="1:11" x14ac:dyDescent="0.2">
      <c r="A10" s="24">
        <v>1</v>
      </c>
      <c r="B10" s="24" t="s">
        <v>95</v>
      </c>
      <c r="C10" s="25" t="s">
        <v>81</v>
      </c>
      <c r="D10" s="51" t="s">
        <v>80</v>
      </c>
      <c r="E10" s="25" t="s">
        <v>52</v>
      </c>
      <c r="F10" s="25">
        <v>1</v>
      </c>
      <c r="G10" s="50">
        <v>0</v>
      </c>
      <c r="H10" s="25">
        <f t="shared" ref="H10:H21" si="0">F10*4</f>
        <v>4</v>
      </c>
      <c r="I10" s="25" t="s">
        <v>82</v>
      </c>
      <c r="K10" s="23"/>
    </row>
    <row r="11" spans="1:11" x14ac:dyDescent="0.2">
      <c r="A11" s="24">
        <v>2</v>
      </c>
      <c r="B11" s="24" t="s">
        <v>96</v>
      </c>
      <c r="C11" s="25" t="s">
        <v>63</v>
      </c>
      <c r="D11" s="25" t="s">
        <v>62</v>
      </c>
      <c r="E11" s="25" t="s">
        <v>64</v>
      </c>
      <c r="F11" s="25" t="s">
        <v>35</v>
      </c>
      <c r="G11" s="50">
        <v>0</v>
      </c>
      <c r="H11" s="25">
        <f t="shared" si="0"/>
        <v>4</v>
      </c>
      <c r="I11" s="25" t="s">
        <v>107</v>
      </c>
      <c r="K11" s="23"/>
    </row>
    <row r="12" spans="1:11" x14ac:dyDescent="0.2">
      <c r="A12" s="24">
        <v>3</v>
      </c>
      <c r="B12" s="24" t="s">
        <v>99</v>
      </c>
      <c r="C12" s="25" t="s">
        <v>75</v>
      </c>
      <c r="D12" s="25" t="s">
        <v>74</v>
      </c>
      <c r="E12" s="25" t="s">
        <v>36</v>
      </c>
      <c r="F12" s="25" t="s">
        <v>35</v>
      </c>
      <c r="G12" s="50">
        <v>0</v>
      </c>
      <c r="H12" s="25">
        <f t="shared" si="0"/>
        <v>4</v>
      </c>
      <c r="I12" s="25" t="s">
        <v>108</v>
      </c>
    </row>
    <row r="13" spans="1:11" x14ac:dyDescent="0.2">
      <c r="A13" s="24">
        <v>4</v>
      </c>
      <c r="B13" s="24" t="s">
        <v>100</v>
      </c>
      <c r="C13" s="25" t="s">
        <v>84</v>
      </c>
      <c r="D13" s="51" t="s">
        <v>83</v>
      </c>
      <c r="E13" s="25" t="s">
        <v>36</v>
      </c>
      <c r="F13" s="25">
        <v>1</v>
      </c>
      <c r="G13" s="50">
        <v>0</v>
      </c>
      <c r="H13" s="25">
        <f t="shared" si="0"/>
        <v>4</v>
      </c>
      <c r="I13" s="25" t="s">
        <v>85</v>
      </c>
    </row>
    <row r="14" spans="1:11" x14ac:dyDescent="0.2">
      <c r="A14" s="24">
        <v>5</v>
      </c>
      <c r="B14" s="24" t="s">
        <v>97</v>
      </c>
      <c r="C14" s="25" t="s">
        <v>71</v>
      </c>
      <c r="D14" s="25" t="s">
        <v>70</v>
      </c>
      <c r="E14" s="25" t="s">
        <v>37</v>
      </c>
      <c r="F14" s="25" t="s">
        <v>72</v>
      </c>
      <c r="G14" s="50">
        <v>0</v>
      </c>
      <c r="H14" s="25">
        <f t="shared" si="0"/>
        <v>8</v>
      </c>
      <c r="I14" s="25" t="s">
        <v>109</v>
      </c>
    </row>
    <row r="15" spans="1:11" x14ac:dyDescent="0.2">
      <c r="A15" s="24">
        <v>6</v>
      </c>
      <c r="B15" s="24" t="s">
        <v>101</v>
      </c>
      <c r="C15" s="25" t="s">
        <v>55</v>
      </c>
      <c r="D15" s="51" t="s">
        <v>54</v>
      </c>
      <c r="E15" s="25" t="s">
        <v>36</v>
      </c>
      <c r="F15" s="25">
        <v>1</v>
      </c>
      <c r="G15" s="50">
        <v>0</v>
      </c>
      <c r="H15" s="25">
        <f t="shared" si="0"/>
        <v>4</v>
      </c>
      <c r="I15" s="25" t="s">
        <v>110</v>
      </c>
    </row>
    <row r="16" spans="1:11" x14ac:dyDescent="0.2">
      <c r="A16" s="24">
        <v>7</v>
      </c>
      <c r="B16" s="24" t="s">
        <v>98</v>
      </c>
      <c r="C16" s="25" t="s">
        <v>78</v>
      </c>
      <c r="D16" s="51" t="s">
        <v>77</v>
      </c>
      <c r="E16" s="25" t="s">
        <v>52</v>
      </c>
      <c r="F16" s="25">
        <v>1</v>
      </c>
      <c r="G16" s="50">
        <v>0</v>
      </c>
      <c r="H16" s="25">
        <f t="shared" si="0"/>
        <v>4</v>
      </c>
      <c r="I16" s="25" t="s">
        <v>111</v>
      </c>
    </row>
    <row r="17" spans="1:9" x14ac:dyDescent="0.2">
      <c r="A17" s="24">
        <v>8</v>
      </c>
      <c r="B17" s="53" t="s">
        <v>102</v>
      </c>
      <c r="C17" s="25" t="s">
        <v>46</v>
      </c>
      <c r="D17" s="25" t="s">
        <v>45</v>
      </c>
      <c r="E17" s="25" t="s">
        <v>47</v>
      </c>
      <c r="F17" s="25" t="s">
        <v>35</v>
      </c>
      <c r="G17" s="50">
        <v>0</v>
      </c>
      <c r="H17" s="25">
        <f t="shared" si="0"/>
        <v>4</v>
      </c>
      <c r="I17" s="25" t="s">
        <v>112</v>
      </c>
    </row>
    <row r="18" spans="1:9" x14ac:dyDescent="0.2">
      <c r="A18" s="24">
        <v>9</v>
      </c>
      <c r="B18" s="53" t="s">
        <v>103</v>
      </c>
      <c r="C18" s="25" t="s">
        <v>51</v>
      </c>
      <c r="D18" s="25" t="s">
        <v>50</v>
      </c>
      <c r="E18" s="25" t="s">
        <v>52</v>
      </c>
      <c r="F18" s="25" t="s">
        <v>35</v>
      </c>
      <c r="G18" s="50">
        <v>0</v>
      </c>
      <c r="H18" s="25">
        <f t="shared" si="0"/>
        <v>4</v>
      </c>
      <c r="I18" s="25" t="s">
        <v>113</v>
      </c>
    </row>
    <row r="19" spans="1:9" x14ac:dyDescent="0.2">
      <c r="A19" s="24">
        <v>10</v>
      </c>
      <c r="B19" s="53" t="s">
        <v>104</v>
      </c>
      <c r="C19" s="25" t="s">
        <v>58</v>
      </c>
      <c r="D19" s="25" t="s">
        <v>57</v>
      </c>
      <c r="E19" s="25" t="s">
        <v>59</v>
      </c>
      <c r="F19" s="25" t="s">
        <v>60</v>
      </c>
      <c r="G19" s="50">
        <v>0</v>
      </c>
      <c r="H19" s="25">
        <f t="shared" si="0"/>
        <v>16</v>
      </c>
      <c r="I19" s="25" t="s">
        <v>114</v>
      </c>
    </row>
    <row r="20" spans="1:9" x14ac:dyDescent="0.2">
      <c r="A20" s="24">
        <v>11</v>
      </c>
      <c r="B20" s="53" t="s">
        <v>105</v>
      </c>
      <c r="C20" s="25" t="s">
        <v>67</v>
      </c>
      <c r="D20" s="25" t="s">
        <v>66</v>
      </c>
      <c r="E20" s="25" t="s">
        <v>68</v>
      </c>
      <c r="F20" s="25" t="s">
        <v>60</v>
      </c>
      <c r="G20" s="50">
        <v>0</v>
      </c>
      <c r="H20" s="25">
        <f t="shared" si="0"/>
        <v>16</v>
      </c>
      <c r="I20" s="25" t="s">
        <v>115</v>
      </c>
    </row>
    <row r="21" spans="1:9" x14ac:dyDescent="0.2">
      <c r="A21" s="24">
        <v>12</v>
      </c>
      <c r="B21" s="53" t="s">
        <v>106</v>
      </c>
      <c r="C21" s="25" t="s">
        <v>86</v>
      </c>
      <c r="D21" s="54">
        <v>5330003051272</v>
      </c>
      <c r="E21" s="25" t="s">
        <v>87</v>
      </c>
      <c r="F21" s="25" t="s">
        <v>35</v>
      </c>
      <c r="G21" s="50">
        <v>0</v>
      </c>
      <c r="H21" s="25">
        <f t="shared" si="0"/>
        <v>4</v>
      </c>
      <c r="I21" s="25" t="s">
        <v>88</v>
      </c>
    </row>
  </sheetData>
  <sortState ref="A10:K21">
    <sortCondition ref="B10:B21"/>
    <sortCondition ref="I10:I21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G4" sqref="G4:K15"/>
    </sheetView>
  </sheetViews>
  <sheetFormatPr defaultRowHeight="12.75" x14ac:dyDescent="0.2"/>
  <cols>
    <col min="1" max="1" width="4.140625" style="3" customWidth="1"/>
    <col min="2" max="2" width="7.5703125" style="3" customWidth="1"/>
    <col min="3" max="3" width="17.42578125" style="3" bestFit="1" customWidth="1"/>
    <col min="4" max="4" width="4.5703125" style="3" customWidth="1"/>
    <col min="5" max="5" width="21" style="3" bestFit="1" customWidth="1"/>
    <col min="6" max="6" width="21" style="10" bestFit="1" customWidth="1"/>
    <col min="7" max="7" width="41" style="3" bestFit="1" customWidth="1"/>
    <col min="8" max="8" width="3.85546875" style="4" bestFit="1" customWidth="1"/>
    <col min="9" max="9" width="7" style="11" customWidth="1"/>
    <col min="10" max="10" width="7" style="4" customWidth="1"/>
    <col min="11" max="11" width="22.140625" style="3" customWidth="1"/>
    <col min="12" max="12" width="30.140625" style="3" customWidth="1"/>
    <col min="13" max="16384" width="9.140625" style="4"/>
  </cols>
  <sheetData>
    <row r="1" spans="1:13" ht="26.25" customHeight="1" x14ac:dyDescent="0.25">
      <c r="A1" s="26" t="s">
        <v>38</v>
      </c>
      <c r="B1" s="26"/>
      <c r="C1" s="26"/>
      <c r="D1" s="27"/>
      <c r="E1" s="27" t="s">
        <v>39</v>
      </c>
      <c r="F1" s="27"/>
      <c r="G1" s="27"/>
      <c r="H1" s="27"/>
      <c r="I1" s="28"/>
      <c r="J1" s="29"/>
      <c r="K1" s="27"/>
      <c r="L1" s="30"/>
      <c r="M1" s="7"/>
    </row>
    <row r="2" spans="1:13" s="9" customFormat="1" ht="33.75" customHeight="1" x14ac:dyDescent="0.25">
      <c r="A2" s="31" t="s">
        <v>40</v>
      </c>
      <c r="B2" s="31"/>
      <c r="C2" s="31"/>
      <c r="D2" s="31" t="s">
        <v>41</v>
      </c>
      <c r="E2" s="31"/>
      <c r="F2" s="31"/>
      <c r="G2" s="31"/>
      <c r="H2" s="32"/>
      <c r="I2" s="33"/>
      <c r="J2" s="31"/>
      <c r="K2" s="31"/>
      <c r="L2" s="34"/>
      <c r="M2" s="8"/>
    </row>
    <row r="3" spans="1:13" ht="38.25" x14ac:dyDescent="0.2">
      <c r="A3" s="35" t="s">
        <v>28</v>
      </c>
      <c r="B3" s="35" t="s">
        <v>31</v>
      </c>
      <c r="C3" s="35" t="s">
        <v>32</v>
      </c>
      <c r="D3" s="35" t="s">
        <v>24</v>
      </c>
      <c r="E3" s="35" t="s">
        <v>0</v>
      </c>
      <c r="F3" s="35" t="s">
        <v>18</v>
      </c>
      <c r="G3" s="35" t="s">
        <v>29</v>
      </c>
      <c r="H3" s="35" t="s">
        <v>33</v>
      </c>
      <c r="I3" s="36" t="s">
        <v>30</v>
      </c>
      <c r="J3" s="37" t="s">
        <v>25</v>
      </c>
      <c r="K3" s="37" t="s">
        <v>26</v>
      </c>
      <c r="L3" s="38" t="s">
        <v>34</v>
      </c>
    </row>
    <row r="4" spans="1:13" ht="26.25" customHeight="1" x14ac:dyDescent="0.2">
      <c r="A4" s="3" t="s">
        <v>42</v>
      </c>
      <c r="B4" s="3" t="s">
        <v>43</v>
      </c>
      <c r="C4" s="3" t="s">
        <v>44</v>
      </c>
      <c r="D4" s="39" t="s">
        <v>27</v>
      </c>
      <c r="E4" s="40" t="s">
        <v>45</v>
      </c>
      <c r="F4" s="40" t="s">
        <v>46</v>
      </c>
      <c r="G4" s="40" t="s">
        <v>47</v>
      </c>
      <c r="H4" s="40" t="s">
        <v>35</v>
      </c>
      <c r="I4" s="41">
        <v>4</v>
      </c>
      <c r="J4" s="42">
        <f t="shared" ref="J4:J15" si="0">H4*I4</f>
        <v>4</v>
      </c>
      <c r="K4" s="3" t="s">
        <v>48</v>
      </c>
      <c r="L4" s="11" t="s">
        <v>49</v>
      </c>
    </row>
    <row r="5" spans="1:13" ht="26.25" customHeight="1" x14ac:dyDescent="0.2">
      <c r="A5" s="3" t="s">
        <v>42</v>
      </c>
      <c r="B5" s="3" t="s">
        <v>43</v>
      </c>
      <c r="C5" s="3" t="s">
        <v>44</v>
      </c>
      <c r="D5" s="40" t="s">
        <v>27</v>
      </c>
      <c r="E5" s="40" t="s">
        <v>50</v>
      </c>
      <c r="F5" s="40" t="s">
        <v>51</v>
      </c>
      <c r="G5" s="40" t="s">
        <v>52</v>
      </c>
      <c r="H5" s="40" t="s">
        <v>35</v>
      </c>
      <c r="I5" s="41">
        <v>4</v>
      </c>
      <c r="J5" s="42">
        <f t="shared" si="0"/>
        <v>4</v>
      </c>
      <c r="K5" s="3" t="s">
        <v>53</v>
      </c>
      <c r="L5" s="11"/>
    </row>
    <row r="6" spans="1:13" x14ac:dyDescent="0.2">
      <c r="A6" s="3" t="s">
        <v>42</v>
      </c>
      <c r="B6" s="3" t="s">
        <v>43</v>
      </c>
      <c r="C6" s="3" t="s">
        <v>44</v>
      </c>
      <c r="D6" s="40" t="s">
        <v>27</v>
      </c>
      <c r="E6" s="43" t="s">
        <v>54</v>
      </c>
      <c r="F6" s="40" t="s">
        <v>55</v>
      </c>
      <c r="G6" s="40" t="s">
        <v>36</v>
      </c>
      <c r="H6" s="40">
        <v>1</v>
      </c>
      <c r="I6" s="41">
        <v>4</v>
      </c>
      <c r="J6" s="42">
        <f t="shared" si="0"/>
        <v>4</v>
      </c>
      <c r="K6" s="3" t="s">
        <v>56</v>
      </c>
      <c r="L6" s="11"/>
    </row>
    <row r="7" spans="1:13" x14ac:dyDescent="0.2">
      <c r="A7" s="3" t="s">
        <v>42</v>
      </c>
      <c r="B7" s="3" t="s">
        <v>43</v>
      </c>
      <c r="C7" s="3" t="s">
        <v>44</v>
      </c>
      <c r="D7" s="40" t="s">
        <v>27</v>
      </c>
      <c r="E7" s="40" t="s">
        <v>57</v>
      </c>
      <c r="F7" s="40" t="s">
        <v>58</v>
      </c>
      <c r="G7" s="40" t="s">
        <v>59</v>
      </c>
      <c r="H7" s="40" t="s">
        <v>60</v>
      </c>
      <c r="I7" s="41">
        <v>4</v>
      </c>
      <c r="J7" s="42">
        <f t="shared" si="0"/>
        <v>16</v>
      </c>
      <c r="K7" s="3" t="s">
        <v>61</v>
      </c>
      <c r="L7" s="11"/>
    </row>
    <row r="8" spans="1:13" x14ac:dyDescent="0.2">
      <c r="A8" s="3" t="s">
        <v>42</v>
      </c>
      <c r="B8" s="3" t="s">
        <v>43</v>
      </c>
      <c r="C8" s="3" t="s">
        <v>44</v>
      </c>
      <c r="D8" s="40" t="s">
        <v>27</v>
      </c>
      <c r="E8" s="40" t="s">
        <v>62</v>
      </c>
      <c r="F8" s="40" t="s">
        <v>63</v>
      </c>
      <c r="G8" s="40" t="s">
        <v>64</v>
      </c>
      <c r="H8" s="40" t="s">
        <v>35</v>
      </c>
      <c r="I8" s="41">
        <v>4</v>
      </c>
      <c r="J8" s="42">
        <f t="shared" si="0"/>
        <v>4</v>
      </c>
      <c r="K8" s="3" t="s">
        <v>65</v>
      </c>
      <c r="L8" s="11"/>
    </row>
    <row r="9" spans="1:13" x14ac:dyDescent="0.2">
      <c r="A9" s="3" t="s">
        <v>42</v>
      </c>
      <c r="B9" s="44" t="s">
        <v>43</v>
      </c>
      <c r="C9" s="44" t="s">
        <v>44</v>
      </c>
      <c r="D9" s="45" t="s">
        <v>27</v>
      </c>
      <c r="E9" s="45" t="s">
        <v>66</v>
      </c>
      <c r="F9" s="45" t="s">
        <v>67</v>
      </c>
      <c r="G9" s="45" t="s">
        <v>68</v>
      </c>
      <c r="H9" s="45" t="s">
        <v>60</v>
      </c>
      <c r="I9" s="41">
        <v>4</v>
      </c>
      <c r="J9" s="42">
        <f t="shared" si="0"/>
        <v>16</v>
      </c>
      <c r="K9" s="44" t="s">
        <v>69</v>
      </c>
      <c r="L9" s="46"/>
    </row>
    <row r="10" spans="1:13" x14ac:dyDescent="0.2">
      <c r="A10" s="3" t="s">
        <v>42</v>
      </c>
      <c r="B10" s="3" t="s">
        <v>43</v>
      </c>
      <c r="C10" s="3" t="s">
        <v>44</v>
      </c>
      <c r="D10" s="40" t="s">
        <v>27</v>
      </c>
      <c r="E10" s="40" t="s">
        <v>70</v>
      </c>
      <c r="F10" s="40" t="s">
        <v>71</v>
      </c>
      <c r="G10" s="40" t="s">
        <v>37</v>
      </c>
      <c r="H10" s="40" t="s">
        <v>72</v>
      </c>
      <c r="I10" s="41">
        <v>4</v>
      </c>
      <c r="J10" s="42">
        <f t="shared" si="0"/>
        <v>8</v>
      </c>
      <c r="K10" s="3" t="s">
        <v>73</v>
      </c>
      <c r="L10" s="11"/>
    </row>
    <row r="11" spans="1:13" x14ac:dyDescent="0.2">
      <c r="A11" s="3" t="s">
        <v>42</v>
      </c>
      <c r="B11" s="3" t="s">
        <v>43</v>
      </c>
      <c r="C11" s="3" t="s">
        <v>44</v>
      </c>
      <c r="D11" s="40" t="s">
        <v>27</v>
      </c>
      <c r="E11" s="47" t="s">
        <v>74</v>
      </c>
      <c r="F11" s="40" t="s">
        <v>75</v>
      </c>
      <c r="G11" s="40" t="s">
        <v>36</v>
      </c>
      <c r="H11" s="40" t="s">
        <v>35</v>
      </c>
      <c r="I11" s="41">
        <v>4</v>
      </c>
      <c r="J11" s="42">
        <f t="shared" si="0"/>
        <v>4</v>
      </c>
      <c r="K11" s="3" t="s">
        <v>76</v>
      </c>
      <c r="L11" s="11"/>
    </row>
    <row r="12" spans="1:13" x14ac:dyDescent="0.2">
      <c r="A12" s="3" t="s">
        <v>42</v>
      </c>
      <c r="B12" s="3" t="s">
        <v>43</v>
      </c>
      <c r="C12" s="3" t="s">
        <v>44</v>
      </c>
      <c r="D12" s="40" t="s">
        <v>27</v>
      </c>
      <c r="E12" s="48" t="s">
        <v>77</v>
      </c>
      <c r="F12" s="40" t="s">
        <v>78</v>
      </c>
      <c r="G12" s="40" t="s">
        <v>52</v>
      </c>
      <c r="H12" s="40">
        <v>1</v>
      </c>
      <c r="I12" s="41">
        <v>4</v>
      </c>
      <c r="J12" s="42">
        <f t="shared" si="0"/>
        <v>4</v>
      </c>
      <c r="K12" s="3" t="s">
        <v>79</v>
      </c>
      <c r="L12" s="11"/>
    </row>
    <row r="13" spans="1:13" x14ac:dyDescent="0.2">
      <c r="A13" s="3" t="s">
        <v>42</v>
      </c>
      <c r="B13" s="3" t="s">
        <v>43</v>
      </c>
      <c r="C13" s="3" t="s">
        <v>44</v>
      </c>
      <c r="D13" s="40" t="s">
        <v>27</v>
      </c>
      <c r="E13" s="43" t="s">
        <v>80</v>
      </c>
      <c r="F13" s="40" t="s">
        <v>81</v>
      </c>
      <c r="G13" s="40" t="s">
        <v>52</v>
      </c>
      <c r="H13" s="40">
        <v>1</v>
      </c>
      <c r="I13" s="41">
        <v>4</v>
      </c>
      <c r="J13" s="42">
        <f t="shared" si="0"/>
        <v>4</v>
      </c>
      <c r="K13" s="3" t="s">
        <v>82</v>
      </c>
      <c r="L13" s="11"/>
    </row>
    <row r="14" spans="1:13" x14ac:dyDescent="0.2">
      <c r="A14" s="3" t="s">
        <v>42</v>
      </c>
      <c r="B14" s="3" t="s">
        <v>43</v>
      </c>
      <c r="C14" s="3" t="s">
        <v>44</v>
      </c>
      <c r="D14" s="40" t="s">
        <v>27</v>
      </c>
      <c r="E14" s="43" t="s">
        <v>83</v>
      </c>
      <c r="F14" s="40" t="s">
        <v>84</v>
      </c>
      <c r="G14" s="40" t="s">
        <v>36</v>
      </c>
      <c r="H14" s="40">
        <v>1</v>
      </c>
      <c r="I14" s="41">
        <v>4</v>
      </c>
      <c r="J14" s="42">
        <f t="shared" si="0"/>
        <v>4</v>
      </c>
      <c r="K14" s="3" t="s">
        <v>85</v>
      </c>
      <c r="L14" s="11"/>
    </row>
    <row r="15" spans="1:13" x14ac:dyDescent="0.2">
      <c r="A15" s="3" t="s">
        <v>42</v>
      </c>
      <c r="B15" s="3" t="s">
        <v>43</v>
      </c>
      <c r="C15" s="3" t="s">
        <v>44</v>
      </c>
      <c r="D15" s="40" t="s">
        <v>27</v>
      </c>
      <c r="E15" s="49">
        <v>5330003051272</v>
      </c>
      <c r="F15" s="40" t="s">
        <v>86</v>
      </c>
      <c r="G15" s="40" t="s">
        <v>87</v>
      </c>
      <c r="H15" s="40" t="s">
        <v>35</v>
      </c>
      <c r="I15" s="41">
        <v>4</v>
      </c>
      <c r="J15" s="42">
        <f t="shared" si="0"/>
        <v>4</v>
      </c>
      <c r="K15" s="3" t="s">
        <v>88</v>
      </c>
      <c r="L15" s="11" t="s">
        <v>89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I37" sqref="I37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1.710937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13"/>
      <c r="B1" s="13"/>
      <c r="C1" s="55" t="s">
        <v>3</v>
      </c>
      <c r="D1" s="15" t="s">
        <v>91</v>
      </c>
      <c r="E1" s="16"/>
      <c r="F1" s="16"/>
      <c r="G1" s="17" t="s">
        <v>4</v>
      </c>
      <c r="H1" s="17"/>
      <c r="I1" s="20" t="s">
        <v>116</v>
      </c>
    </row>
    <row r="2" spans="1:9" x14ac:dyDescent="0.2">
      <c r="A2" s="13"/>
      <c r="B2" s="13"/>
      <c r="C2" s="55" t="s">
        <v>6</v>
      </c>
      <c r="D2" s="61" t="s">
        <v>92</v>
      </c>
      <c r="E2" s="62"/>
      <c r="F2" s="16"/>
      <c r="G2" s="17" t="s">
        <v>7</v>
      </c>
      <c r="H2" s="17"/>
      <c r="I2" s="60">
        <v>41779</v>
      </c>
    </row>
    <row r="3" spans="1:9" x14ac:dyDescent="0.2">
      <c r="A3" s="13"/>
      <c r="B3" s="13"/>
      <c r="C3" s="55" t="s">
        <v>8</v>
      </c>
      <c r="D3" s="19" t="s">
        <v>21</v>
      </c>
      <c r="E3" s="1" t="s">
        <v>13</v>
      </c>
      <c r="F3" s="16"/>
      <c r="G3" s="16"/>
      <c r="H3" s="16"/>
      <c r="I3" s="16"/>
    </row>
    <row r="4" spans="1:9" x14ac:dyDescent="0.2">
      <c r="A4" s="13"/>
      <c r="B4" s="13"/>
      <c r="C4" s="55" t="s">
        <v>9</v>
      </c>
      <c r="D4" s="2" t="s">
        <v>22</v>
      </c>
      <c r="E4" s="55"/>
      <c r="F4" s="16"/>
      <c r="G4" s="16"/>
      <c r="H4" s="16"/>
      <c r="I4" s="16"/>
    </row>
    <row r="5" spans="1:9" x14ac:dyDescent="0.2">
      <c r="A5" s="13"/>
      <c r="B5" s="20" t="s">
        <v>17</v>
      </c>
      <c r="C5" s="55" t="s">
        <v>10</v>
      </c>
      <c r="D5" s="63" t="s">
        <v>93</v>
      </c>
      <c r="E5" s="64"/>
      <c r="F5" s="64"/>
      <c r="G5" s="16"/>
      <c r="H5" s="16"/>
      <c r="I5" s="16"/>
    </row>
    <row r="6" spans="1:9" x14ac:dyDescent="0.2">
      <c r="A6" s="13"/>
      <c r="B6" s="20" t="s">
        <v>23</v>
      </c>
      <c r="C6" s="55" t="s">
        <v>11</v>
      </c>
      <c r="D6" s="19">
        <v>16</v>
      </c>
      <c r="E6" s="20" t="s">
        <v>43</v>
      </c>
      <c r="F6" s="16"/>
      <c r="G6" s="16"/>
      <c r="H6" s="16"/>
      <c r="I6" s="16"/>
    </row>
    <row r="7" spans="1:9" x14ac:dyDescent="0.2">
      <c r="A7" s="13"/>
      <c r="B7" s="13"/>
      <c r="C7" s="55" t="s">
        <v>12</v>
      </c>
      <c r="D7" s="19" t="s">
        <v>94</v>
      </c>
      <c r="E7" s="20" t="s">
        <v>90</v>
      </c>
      <c r="F7" s="16"/>
      <c r="G7" s="16"/>
      <c r="H7" s="16"/>
      <c r="I7" s="16"/>
    </row>
    <row r="8" spans="1:9" x14ac:dyDescent="0.2">
      <c r="A8" s="13"/>
      <c r="B8" s="13"/>
      <c r="C8" s="55"/>
      <c r="D8" s="19"/>
      <c r="E8" s="16"/>
      <c r="F8" s="16"/>
      <c r="G8" s="16"/>
      <c r="H8" s="16"/>
      <c r="I8" s="16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9" x14ac:dyDescent="0.2">
      <c r="A10" s="24">
        <v>1</v>
      </c>
      <c r="B10" s="6" t="s">
        <v>95</v>
      </c>
      <c r="C10" s="25" t="s">
        <v>81</v>
      </c>
      <c r="D10" s="59">
        <v>5330005805055</v>
      </c>
      <c r="E10" s="54" t="s">
        <v>52</v>
      </c>
      <c r="F10" s="54">
        <v>1</v>
      </c>
      <c r="G10" s="50">
        <v>0</v>
      </c>
      <c r="H10" s="25">
        <f t="shared" ref="H10:H20" si="0">F10*4</f>
        <v>4</v>
      </c>
      <c r="I10" s="25" t="s">
        <v>82</v>
      </c>
    </row>
    <row r="11" spans="1:9" x14ac:dyDescent="0.2">
      <c r="A11" s="24">
        <v>2</v>
      </c>
      <c r="B11" s="6" t="s">
        <v>96</v>
      </c>
      <c r="C11" s="25" t="s">
        <v>63</v>
      </c>
      <c r="D11" s="54">
        <v>5330008439726</v>
      </c>
      <c r="E11" s="54" t="s">
        <v>64</v>
      </c>
      <c r="F11" s="54">
        <v>1</v>
      </c>
      <c r="G11" s="50">
        <v>0</v>
      </c>
      <c r="H11" s="25">
        <f t="shared" si="0"/>
        <v>4</v>
      </c>
      <c r="I11" s="25" t="s">
        <v>107</v>
      </c>
    </row>
    <row r="12" spans="1:9" x14ac:dyDescent="0.2">
      <c r="A12" s="24">
        <v>3</v>
      </c>
      <c r="B12" s="6" t="s">
        <v>99</v>
      </c>
      <c r="C12" s="25" t="s">
        <v>75</v>
      </c>
      <c r="D12" s="54">
        <v>5331008163546</v>
      </c>
      <c r="E12" s="54" t="s">
        <v>36</v>
      </c>
      <c r="F12" s="54">
        <v>1</v>
      </c>
      <c r="G12" s="50">
        <v>0</v>
      </c>
      <c r="H12" s="25">
        <f t="shared" si="0"/>
        <v>4</v>
      </c>
      <c r="I12" s="25" t="s">
        <v>108</v>
      </c>
    </row>
    <row r="13" spans="1:9" x14ac:dyDescent="0.2">
      <c r="A13" s="24">
        <v>4</v>
      </c>
      <c r="B13" s="6" t="s">
        <v>100</v>
      </c>
      <c r="C13" s="25" t="s">
        <v>84</v>
      </c>
      <c r="D13" s="59">
        <v>5331006843420</v>
      </c>
      <c r="E13" s="54" t="s">
        <v>36</v>
      </c>
      <c r="F13" s="54">
        <v>1</v>
      </c>
      <c r="G13" s="50">
        <v>0</v>
      </c>
      <c r="H13" s="25">
        <f t="shared" si="0"/>
        <v>4</v>
      </c>
      <c r="I13" s="25" t="s">
        <v>85</v>
      </c>
    </row>
    <row r="14" spans="1:9" x14ac:dyDescent="0.2">
      <c r="A14" s="24">
        <v>5</v>
      </c>
      <c r="B14" s="6" t="s">
        <v>97</v>
      </c>
      <c r="C14" s="25" t="s">
        <v>71</v>
      </c>
      <c r="D14" s="54">
        <v>5331004904600</v>
      </c>
      <c r="E14" s="54" t="s">
        <v>37</v>
      </c>
      <c r="F14" s="54">
        <v>2</v>
      </c>
      <c r="G14" s="50">
        <v>0</v>
      </c>
      <c r="H14" s="25">
        <f t="shared" si="0"/>
        <v>8</v>
      </c>
      <c r="I14" s="25" t="s">
        <v>109</v>
      </c>
    </row>
    <row r="15" spans="1:9" x14ac:dyDescent="0.2">
      <c r="A15" s="24">
        <v>6</v>
      </c>
      <c r="B15" s="6" t="s">
        <v>101</v>
      </c>
      <c r="C15" s="25" t="s">
        <v>55</v>
      </c>
      <c r="D15" s="59">
        <v>5331006910145</v>
      </c>
      <c r="E15" s="54" t="s">
        <v>36</v>
      </c>
      <c r="F15" s="54">
        <v>1</v>
      </c>
      <c r="G15" s="50">
        <v>0</v>
      </c>
      <c r="H15" s="25">
        <f t="shared" si="0"/>
        <v>4</v>
      </c>
      <c r="I15" s="25" t="s">
        <v>110</v>
      </c>
    </row>
    <row r="16" spans="1:9" x14ac:dyDescent="0.2">
      <c r="A16" s="24">
        <v>7</v>
      </c>
      <c r="B16" s="6" t="s">
        <v>98</v>
      </c>
      <c r="C16" s="25" t="s">
        <v>78</v>
      </c>
      <c r="D16" s="59">
        <v>5330004192969</v>
      </c>
      <c r="E16" s="54" t="s">
        <v>52</v>
      </c>
      <c r="F16" s="54">
        <v>1</v>
      </c>
      <c r="G16" s="50">
        <v>0</v>
      </c>
      <c r="H16" s="25">
        <f t="shared" si="0"/>
        <v>4</v>
      </c>
      <c r="I16" s="25" t="s">
        <v>111</v>
      </c>
    </row>
    <row r="17" spans="1:9" x14ac:dyDescent="0.2">
      <c r="A17" s="24">
        <v>8</v>
      </c>
      <c r="B17" s="57" t="s">
        <v>103</v>
      </c>
      <c r="C17" s="58">
        <v>22805</v>
      </c>
      <c r="D17" s="54">
        <v>3040008913767</v>
      </c>
      <c r="E17" s="54" t="s">
        <v>52</v>
      </c>
      <c r="F17" s="54">
        <v>1</v>
      </c>
      <c r="G17" s="50">
        <v>0</v>
      </c>
      <c r="H17" s="25">
        <f t="shared" si="0"/>
        <v>4</v>
      </c>
      <c r="I17" s="25" t="s">
        <v>113</v>
      </c>
    </row>
    <row r="18" spans="1:9" x14ac:dyDescent="0.2">
      <c r="A18" s="24">
        <v>9</v>
      </c>
      <c r="B18" s="57" t="s">
        <v>104</v>
      </c>
      <c r="C18" s="25" t="s">
        <v>58</v>
      </c>
      <c r="D18" s="54">
        <v>5325002866600</v>
      </c>
      <c r="E18" s="54" t="s">
        <v>59</v>
      </c>
      <c r="F18" s="54">
        <v>4</v>
      </c>
      <c r="G18" s="50">
        <v>0</v>
      </c>
      <c r="H18" s="25">
        <f t="shared" si="0"/>
        <v>16</v>
      </c>
      <c r="I18" s="25" t="s">
        <v>114</v>
      </c>
    </row>
    <row r="19" spans="1:9" x14ac:dyDescent="0.2">
      <c r="A19" s="24">
        <v>10</v>
      </c>
      <c r="B19" s="57" t="s">
        <v>105</v>
      </c>
      <c r="C19" s="25" t="s">
        <v>67</v>
      </c>
      <c r="D19" s="54">
        <v>5305009906431</v>
      </c>
      <c r="E19" s="54" t="s">
        <v>68</v>
      </c>
      <c r="F19" s="54">
        <v>4</v>
      </c>
      <c r="G19" s="50">
        <v>0</v>
      </c>
      <c r="H19" s="25">
        <f t="shared" si="0"/>
        <v>16</v>
      </c>
      <c r="I19" s="25" t="s">
        <v>115</v>
      </c>
    </row>
    <row r="20" spans="1:9" x14ac:dyDescent="0.2">
      <c r="A20" s="24">
        <v>11</v>
      </c>
      <c r="B20" s="57" t="s">
        <v>106</v>
      </c>
      <c r="C20" s="58">
        <v>23387</v>
      </c>
      <c r="D20" s="54">
        <v>5330003051272</v>
      </c>
      <c r="E20" s="54" t="s">
        <v>87</v>
      </c>
      <c r="F20" s="54">
        <v>1</v>
      </c>
      <c r="G20" s="50">
        <v>0</v>
      </c>
      <c r="H20" s="25">
        <f t="shared" si="0"/>
        <v>4</v>
      </c>
      <c r="I20" s="25" t="s">
        <v>88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E10" sqref="E10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13"/>
      <c r="B1" s="13"/>
      <c r="C1" s="56" t="s">
        <v>3</v>
      </c>
      <c r="D1" s="15" t="s">
        <v>91</v>
      </c>
      <c r="E1" s="16"/>
      <c r="F1" s="16"/>
      <c r="G1" s="17" t="s">
        <v>4</v>
      </c>
      <c r="H1" s="20" t="s">
        <v>117</v>
      </c>
    </row>
    <row r="2" spans="1:9" x14ac:dyDescent="0.2">
      <c r="A2" s="13"/>
      <c r="B2" s="13"/>
      <c r="C2" s="56" t="s">
        <v>6</v>
      </c>
      <c r="D2" s="61" t="s">
        <v>92</v>
      </c>
      <c r="E2" s="62"/>
      <c r="F2" s="16"/>
      <c r="G2" s="17" t="s">
        <v>7</v>
      </c>
      <c r="H2" s="60">
        <v>42110</v>
      </c>
    </row>
    <row r="3" spans="1:9" x14ac:dyDescent="0.2">
      <c r="A3" s="13"/>
      <c r="B3" s="13"/>
      <c r="C3" s="56" t="s">
        <v>8</v>
      </c>
      <c r="D3" s="19" t="s">
        <v>21</v>
      </c>
      <c r="E3" s="20" t="s">
        <v>118</v>
      </c>
      <c r="F3" s="16"/>
      <c r="G3" s="16"/>
      <c r="H3" s="16"/>
      <c r="I3" s="16"/>
    </row>
    <row r="4" spans="1:9" x14ac:dyDescent="0.2">
      <c r="A4" s="13"/>
      <c r="B4" s="13"/>
      <c r="C4" s="56" t="s">
        <v>9</v>
      </c>
      <c r="D4" s="2" t="s">
        <v>22</v>
      </c>
      <c r="E4" s="56"/>
      <c r="F4" s="16"/>
      <c r="G4" s="16"/>
      <c r="H4" s="16"/>
      <c r="I4" s="16"/>
    </row>
    <row r="5" spans="1:9" x14ac:dyDescent="0.2">
      <c r="A5" s="13"/>
      <c r="B5" s="20" t="s">
        <v>17</v>
      </c>
      <c r="C5" s="56" t="s">
        <v>10</v>
      </c>
      <c r="D5" s="63" t="s">
        <v>119</v>
      </c>
      <c r="E5" s="64"/>
      <c r="F5" s="64"/>
      <c r="G5" s="16"/>
      <c r="H5" s="16"/>
      <c r="I5" s="16"/>
    </row>
    <row r="6" spans="1:9" x14ac:dyDescent="0.2">
      <c r="A6" s="13"/>
      <c r="B6" s="20" t="s">
        <v>23</v>
      </c>
      <c r="C6" s="56" t="s">
        <v>11</v>
      </c>
      <c r="D6" s="19">
        <v>16</v>
      </c>
      <c r="E6" s="20" t="s">
        <v>43</v>
      </c>
      <c r="F6" s="16"/>
      <c r="G6" s="16"/>
      <c r="H6" s="16"/>
      <c r="I6" s="16"/>
    </row>
    <row r="7" spans="1:9" x14ac:dyDescent="0.2">
      <c r="A7" s="13"/>
      <c r="B7" s="13"/>
      <c r="C7" s="56" t="s">
        <v>12</v>
      </c>
      <c r="D7" s="19" t="s">
        <v>94</v>
      </c>
      <c r="F7" s="16"/>
      <c r="G7" s="16"/>
      <c r="H7" s="16"/>
      <c r="I7" s="16"/>
    </row>
    <row r="8" spans="1:9" x14ac:dyDescent="0.2">
      <c r="A8" s="13"/>
      <c r="B8" s="13"/>
      <c r="C8" s="56"/>
      <c r="D8" s="19"/>
      <c r="E8" s="16"/>
      <c r="F8" s="16"/>
      <c r="G8" s="16"/>
      <c r="H8" s="16"/>
      <c r="I8" s="16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20</v>
      </c>
      <c r="H9" s="6" t="s">
        <v>15</v>
      </c>
    </row>
    <row r="10" spans="1:9" x14ac:dyDescent="0.2">
      <c r="A10" s="24">
        <v>1</v>
      </c>
      <c r="B10" s="6" t="s">
        <v>95</v>
      </c>
      <c r="C10" s="25" t="s">
        <v>81</v>
      </c>
      <c r="D10" s="59">
        <v>5330005805055</v>
      </c>
      <c r="E10" s="54" t="s">
        <v>52</v>
      </c>
      <c r="F10" s="54">
        <v>1</v>
      </c>
      <c r="G10" s="25">
        <f t="shared" ref="G10:G19" si="0">F10*4</f>
        <v>4</v>
      </c>
      <c r="H10" s="25" t="s">
        <v>82</v>
      </c>
    </row>
    <row r="11" spans="1:9" x14ac:dyDescent="0.2">
      <c r="A11" s="24">
        <v>2</v>
      </c>
      <c r="B11" s="6" t="s">
        <v>96</v>
      </c>
      <c r="C11" s="25" t="s">
        <v>63</v>
      </c>
      <c r="D11" s="54">
        <v>5330008439726</v>
      </c>
      <c r="E11" s="54" t="s">
        <v>64</v>
      </c>
      <c r="F11" s="54">
        <v>1</v>
      </c>
      <c r="G11" s="25">
        <f t="shared" si="0"/>
        <v>4</v>
      </c>
      <c r="H11" s="25" t="s">
        <v>107</v>
      </c>
    </row>
    <row r="12" spans="1:9" x14ac:dyDescent="0.2">
      <c r="A12" s="24">
        <v>3</v>
      </c>
      <c r="B12" s="6" t="s">
        <v>99</v>
      </c>
      <c r="C12" s="25" t="s">
        <v>75</v>
      </c>
      <c r="D12" s="54">
        <v>5331008163546</v>
      </c>
      <c r="E12" s="54" t="s">
        <v>36</v>
      </c>
      <c r="F12" s="54">
        <v>1</v>
      </c>
      <c r="G12" s="25">
        <f t="shared" si="0"/>
        <v>4</v>
      </c>
      <c r="H12" s="25" t="s">
        <v>108</v>
      </c>
    </row>
    <row r="13" spans="1:9" x14ac:dyDescent="0.2">
      <c r="A13" s="24">
        <v>4</v>
      </c>
      <c r="B13" s="6" t="s">
        <v>100</v>
      </c>
      <c r="C13" s="25" t="s">
        <v>84</v>
      </c>
      <c r="D13" s="59">
        <v>5331006843420</v>
      </c>
      <c r="E13" s="54" t="s">
        <v>36</v>
      </c>
      <c r="F13" s="54">
        <v>1</v>
      </c>
      <c r="G13" s="25">
        <f t="shared" si="0"/>
        <v>4</v>
      </c>
      <c r="H13" s="25" t="s">
        <v>85</v>
      </c>
    </row>
    <row r="14" spans="1:9" x14ac:dyDescent="0.2">
      <c r="A14" s="24">
        <v>5</v>
      </c>
      <c r="B14" s="6" t="s">
        <v>97</v>
      </c>
      <c r="C14" s="25" t="s">
        <v>71</v>
      </c>
      <c r="D14" s="54">
        <v>5331004904600</v>
      </c>
      <c r="E14" s="54" t="s">
        <v>37</v>
      </c>
      <c r="F14" s="54">
        <v>2</v>
      </c>
      <c r="G14" s="25">
        <f t="shared" si="0"/>
        <v>8</v>
      </c>
      <c r="H14" s="25" t="s">
        <v>109</v>
      </c>
    </row>
    <row r="15" spans="1:9" x14ac:dyDescent="0.2">
      <c r="A15" s="24">
        <v>6</v>
      </c>
      <c r="B15" s="6" t="s">
        <v>101</v>
      </c>
      <c r="C15" s="25" t="s">
        <v>55</v>
      </c>
      <c r="D15" s="59">
        <v>5331006910145</v>
      </c>
      <c r="E15" s="54" t="s">
        <v>36</v>
      </c>
      <c r="F15" s="54">
        <v>1</v>
      </c>
      <c r="G15" s="25">
        <f t="shared" si="0"/>
        <v>4</v>
      </c>
      <c r="H15" s="25" t="s">
        <v>110</v>
      </c>
    </row>
    <row r="16" spans="1:9" x14ac:dyDescent="0.2">
      <c r="A16" s="24">
        <v>7</v>
      </c>
      <c r="B16" s="6" t="s">
        <v>98</v>
      </c>
      <c r="C16" s="25" t="s">
        <v>78</v>
      </c>
      <c r="D16" s="59">
        <v>5330004192969</v>
      </c>
      <c r="E16" s="54" t="s">
        <v>52</v>
      </c>
      <c r="F16" s="54">
        <v>1</v>
      </c>
      <c r="G16" s="25">
        <f t="shared" si="0"/>
        <v>4</v>
      </c>
      <c r="H16" s="25" t="s">
        <v>111</v>
      </c>
    </row>
    <row r="17" spans="1:8" x14ac:dyDescent="0.2">
      <c r="A17" s="24">
        <v>8</v>
      </c>
      <c r="B17" s="57" t="s">
        <v>103</v>
      </c>
      <c r="C17" s="58">
        <v>22805</v>
      </c>
      <c r="D17" s="54">
        <v>3040008913767</v>
      </c>
      <c r="E17" s="54" t="s">
        <v>52</v>
      </c>
      <c r="F17" s="54">
        <v>1</v>
      </c>
      <c r="G17" s="25">
        <f t="shared" si="0"/>
        <v>4</v>
      </c>
      <c r="H17" s="25" t="s">
        <v>113</v>
      </c>
    </row>
    <row r="18" spans="1:8" x14ac:dyDescent="0.2">
      <c r="A18" s="24">
        <v>9</v>
      </c>
      <c r="B18" s="57" t="s">
        <v>104</v>
      </c>
      <c r="C18" s="25" t="s">
        <v>58</v>
      </c>
      <c r="D18" s="54">
        <v>5325002866600</v>
      </c>
      <c r="E18" s="54" t="s">
        <v>59</v>
      </c>
      <c r="F18" s="54">
        <v>4</v>
      </c>
      <c r="G18" s="25">
        <f t="shared" si="0"/>
        <v>16</v>
      </c>
      <c r="H18" s="25" t="s">
        <v>114</v>
      </c>
    </row>
    <row r="19" spans="1:8" x14ac:dyDescent="0.2">
      <c r="A19" s="24">
        <v>10</v>
      </c>
      <c r="B19" s="57" t="s">
        <v>105</v>
      </c>
      <c r="C19" s="25" t="s">
        <v>67</v>
      </c>
      <c r="D19" s="54">
        <v>5305009906431</v>
      </c>
      <c r="E19" s="54" t="s">
        <v>68</v>
      </c>
      <c r="F19" s="54">
        <v>4</v>
      </c>
      <c r="G19" s="25">
        <f t="shared" si="0"/>
        <v>16</v>
      </c>
      <c r="H19" s="25" t="s">
        <v>115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sqref="A1:H11"/>
    </sheetView>
  </sheetViews>
  <sheetFormatPr defaultRowHeight="12.75" x14ac:dyDescent="0.2"/>
  <cols>
    <col min="1" max="1" width="5.42578125" bestFit="1" customWidth="1"/>
    <col min="2" max="2" width="14.5703125" bestFit="1" customWidth="1"/>
    <col min="3" max="3" width="14.140625" bestFit="1" customWidth="1"/>
    <col min="4" max="4" width="13.85546875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">
      <c r="A1" s="6" t="s">
        <v>16</v>
      </c>
      <c r="B1" s="6" t="s">
        <v>18</v>
      </c>
      <c r="C1" s="5" t="s">
        <v>0</v>
      </c>
      <c r="D1" s="6" t="s">
        <v>1</v>
      </c>
      <c r="E1" s="6" t="s">
        <v>2</v>
      </c>
      <c r="F1" s="6" t="s">
        <v>19</v>
      </c>
      <c r="G1" s="6" t="s">
        <v>20</v>
      </c>
      <c r="H1" s="6" t="s">
        <v>15</v>
      </c>
    </row>
    <row r="2" spans="1:8" x14ac:dyDescent="0.2">
      <c r="A2" s="6" t="s">
        <v>95</v>
      </c>
      <c r="B2" s="25" t="s">
        <v>81</v>
      </c>
      <c r="C2" s="59">
        <v>5330005805055</v>
      </c>
      <c r="D2" s="54" t="s">
        <v>52</v>
      </c>
      <c r="E2" s="54">
        <v>1</v>
      </c>
      <c r="F2" s="50">
        <v>0</v>
      </c>
      <c r="G2" s="25">
        <f t="shared" ref="G2:G11" si="0">E2*4</f>
        <v>4</v>
      </c>
      <c r="H2" s="25" t="s">
        <v>82</v>
      </c>
    </row>
    <row r="3" spans="1:8" x14ac:dyDescent="0.2">
      <c r="A3" s="6" t="s">
        <v>96</v>
      </c>
      <c r="B3" s="25" t="s">
        <v>63</v>
      </c>
      <c r="C3" s="54">
        <v>5330008439726</v>
      </c>
      <c r="D3" s="54" t="s">
        <v>64</v>
      </c>
      <c r="E3" s="54">
        <v>1</v>
      </c>
      <c r="F3" s="50">
        <v>0</v>
      </c>
      <c r="G3" s="25">
        <f t="shared" si="0"/>
        <v>4</v>
      </c>
      <c r="H3" s="25" t="s">
        <v>107</v>
      </c>
    </row>
    <row r="4" spans="1:8" x14ac:dyDescent="0.2">
      <c r="A4" s="6" t="s">
        <v>99</v>
      </c>
      <c r="B4" s="25" t="s">
        <v>75</v>
      </c>
      <c r="C4" s="54">
        <v>5331008163546</v>
      </c>
      <c r="D4" s="54" t="s">
        <v>36</v>
      </c>
      <c r="E4" s="54">
        <v>1</v>
      </c>
      <c r="F4" s="50">
        <v>0</v>
      </c>
      <c r="G4" s="25">
        <f t="shared" si="0"/>
        <v>4</v>
      </c>
      <c r="H4" s="25" t="s">
        <v>108</v>
      </c>
    </row>
    <row r="5" spans="1:8" x14ac:dyDescent="0.2">
      <c r="A5" s="6" t="s">
        <v>100</v>
      </c>
      <c r="B5" s="25" t="s">
        <v>84</v>
      </c>
      <c r="C5" s="59">
        <v>5331006843420</v>
      </c>
      <c r="D5" s="54" t="s">
        <v>36</v>
      </c>
      <c r="E5" s="54">
        <v>1</v>
      </c>
      <c r="F5" s="50">
        <v>0</v>
      </c>
      <c r="G5" s="25">
        <f t="shared" si="0"/>
        <v>4</v>
      </c>
      <c r="H5" s="25" t="s">
        <v>85</v>
      </c>
    </row>
    <row r="6" spans="1:8" x14ac:dyDescent="0.2">
      <c r="A6" s="6" t="s">
        <v>97</v>
      </c>
      <c r="B6" s="25" t="s">
        <v>71</v>
      </c>
      <c r="C6" s="54">
        <v>5331004904600</v>
      </c>
      <c r="D6" s="54" t="s">
        <v>37</v>
      </c>
      <c r="E6" s="54">
        <v>2</v>
      </c>
      <c r="F6" s="50">
        <v>0</v>
      </c>
      <c r="G6" s="25">
        <f t="shared" si="0"/>
        <v>8</v>
      </c>
      <c r="H6" s="25" t="s">
        <v>109</v>
      </c>
    </row>
    <row r="7" spans="1:8" x14ac:dyDescent="0.2">
      <c r="A7" s="6" t="s">
        <v>101</v>
      </c>
      <c r="B7" s="25" t="s">
        <v>55</v>
      </c>
      <c r="C7" s="59">
        <v>5331006910145</v>
      </c>
      <c r="D7" s="54" t="s">
        <v>36</v>
      </c>
      <c r="E7" s="54">
        <v>1</v>
      </c>
      <c r="F7" s="50">
        <v>0</v>
      </c>
      <c r="G7" s="25">
        <f t="shared" si="0"/>
        <v>4</v>
      </c>
      <c r="H7" s="25" t="s">
        <v>110</v>
      </c>
    </row>
    <row r="8" spans="1:8" x14ac:dyDescent="0.2">
      <c r="A8" s="6" t="s">
        <v>98</v>
      </c>
      <c r="B8" s="25" t="s">
        <v>78</v>
      </c>
      <c r="C8" s="59">
        <v>5330004192969</v>
      </c>
      <c r="D8" s="54" t="s">
        <v>52</v>
      </c>
      <c r="E8" s="54">
        <v>1</v>
      </c>
      <c r="F8" s="50">
        <v>0</v>
      </c>
      <c r="G8" s="25">
        <f t="shared" si="0"/>
        <v>4</v>
      </c>
      <c r="H8" s="25" t="s">
        <v>111</v>
      </c>
    </row>
    <row r="9" spans="1:8" x14ac:dyDescent="0.2">
      <c r="A9" s="57" t="s">
        <v>103</v>
      </c>
      <c r="B9" s="58">
        <v>22805</v>
      </c>
      <c r="C9" s="54">
        <v>3040008913767</v>
      </c>
      <c r="D9" s="54" t="s">
        <v>52</v>
      </c>
      <c r="E9" s="54">
        <v>1</v>
      </c>
      <c r="F9" s="50">
        <v>0</v>
      </c>
      <c r="G9" s="25">
        <f t="shared" si="0"/>
        <v>4</v>
      </c>
      <c r="H9" s="25" t="s">
        <v>113</v>
      </c>
    </row>
    <row r="10" spans="1:8" x14ac:dyDescent="0.2">
      <c r="A10" s="57" t="s">
        <v>104</v>
      </c>
      <c r="B10" s="25" t="s">
        <v>58</v>
      </c>
      <c r="C10" s="54">
        <v>5325002866600</v>
      </c>
      <c r="D10" s="54" t="s">
        <v>59</v>
      </c>
      <c r="E10" s="54">
        <v>4</v>
      </c>
      <c r="F10" s="50">
        <v>0</v>
      </c>
      <c r="G10" s="25">
        <f t="shared" si="0"/>
        <v>16</v>
      </c>
      <c r="H10" s="25" t="s">
        <v>114</v>
      </c>
    </row>
    <row r="11" spans="1:8" x14ac:dyDescent="0.2">
      <c r="A11" s="57" t="s">
        <v>105</v>
      </c>
      <c r="B11" s="25" t="s">
        <v>67</v>
      </c>
      <c r="C11" s="54">
        <v>5305009906431</v>
      </c>
      <c r="D11" s="54" t="s">
        <v>68</v>
      </c>
      <c r="E11" s="54">
        <v>4</v>
      </c>
      <c r="F11" s="50">
        <v>0</v>
      </c>
      <c r="G11" s="25">
        <f t="shared" si="0"/>
        <v>16</v>
      </c>
      <c r="H11" s="25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Baseline</vt:lpstr>
      <vt:lpstr>Sheet1</vt:lpstr>
      <vt:lpstr>REV A</vt:lpstr>
      <vt:lpstr>REV B</vt:lpstr>
      <vt:lpstr>TBDB</vt:lpstr>
      <vt:lpstr>'REV A'!Print_Area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2015-09-10T18:27:13Z</cp:lastPrinted>
  <dcterms:created xsi:type="dcterms:W3CDTF">2004-09-30T17:31:35Z</dcterms:created>
  <dcterms:modified xsi:type="dcterms:W3CDTF">2016-01-28T20:32:27Z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